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user\JDS Office Dropbox\認定業務\専門医認定委員会\h_ホームページ\2026\★改修作業\新規_専門医\01_内科\"/>
    </mc:Choice>
  </mc:AlternateContent>
  <xr:revisionPtr revIDLastSave="0" documentId="13_ncr:1_{BDD2684F-F0EF-435B-9E34-AC810E6D93FC}" xr6:coauthVersionLast="47" xr6:coauthVersionMax="47" xr10:uidLastSave="{00000000-0000-0000-0000-000000000000}"/>
  <bookViews>
    <workbookView xWindow="-120" yWindow="-120" windowWidth="29040" windowHeight="15720" xr2:uid="{705CF0EB-A85D-4015-8FC1-12AA00F04FDC}"/>
  </bookViews>
  <sheets>
    <sheet name="【専門医】内科用" sheetId="2" r:id="rId1"/>
    <sheet name="【専門医】小児科" sheetId="5" r:id="rId2"/>
    <sheet name="【専門医】小児科特例" sheetId="8" r:id="rId3"/>
  </sheets>
  <definedNames>
    <definedName name="_xlnm.Print_Area" localSheetId="1">【専門医】小児科!$A$1:$H$16</definedName>
    <definedName name="_xlnm.Print_Area" localSheetId="2">【専門医】小児科特例!$A$1:$H$16</definedName>
    <definedName name="_xlnm.Print_Area" localSheetId="0">【専門医】内科用!$B$2:$I$36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3" i="2" l="1"/>
  <c r="I30" i="2"/>
  <c r="H15" i="5"/>
  <c r="J11" i="5"/>
  <c r="J13" i="5"/>
  <c r="J12" i="5"/>
  <c r="J10" i="5"/>
  <c r="H15" i="8"/>
  <c r="H8" i="8"/>
  <c r="J9" i="5"/>
  <c r="H8" i="5"/>
  <c r="K10" i="2"/>
  <c r="K32" i="2"/>
  <c r="K31" i="2"/>
  <c r="K29" i="2"/>
  <c r="K28" i="2"/>
  <c r="K27" i="2"/>
  <c r="K26" i="2"/>
  <c r="K24" i="2"/>
  <c r="K23" i="2"/>
  <c r="K22" i="2"/>
  <c r="K21" i="2"/>
  <c r="K20" i="2"/>
  <c r="K19" i="2"/>
  <c r="K18" i="2"/>
  <c r="K17" i="2"/>
  <c r="K15" i="2"/>
  <c r="K14" i="2"/>
  <c r="K12" i="2"/>
  <c r="K11" i="2"/>
  <c r="I25" i="2"/>
  <c r="I16" i="2"/>
  <c r="I13" i="2"/>
  <c r="I9" i="2"/>
  <c r="I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8" authorId="0" shapeId="0" xr:uid="{1EA2B72B-36CE-4189-B4C3-C5F09D632107}">
      <text>
        <r>
          <rPr>
            <b/>
            <sz val="11"/>
            <color indexed="81"/>
            <rFont val="MS P ゴシック"/>
            <family val="3"/>
            <charset val="128"/>
          </rPr>
          <t>内科研修期間の症例を含める場合は、「③－3」のように入力してください。※5症例まで可</t>
        </r>
      </text>
    </comment>
    <comment ref="G8" authorId="0" shapeId="0" xr:uid="{BBF0ADE7-0187-4D65-B771-308717E5FF66}">
      <text>
        <r>
          <rPr>
            <b/>
            <sz val="11"/>
            <color indexed="81"/>
            <rFont val="MS P ゴシック"/>
            <family val="3"/>
            <charset val="128"/>
          </rPr>
          <t>捺印が有効な研修指導医は、</t>
        </r>
        <r>
          <rPr>
            <b/>
            <u/>
            <sz val="11"/>
            <color indexed="81"/>
            <rFont val="MS P ゴシック"/>
            <family val="3"/>
            <charset val="128"/>
          </rPr>
          <t>症例の研修施設に在籍している</t>
        </r>
        <r>
          <rPr>
            <b/>
            <sz val="11"/>
            <color indexed="81"/>
            <rFont val="MS P ゴシック"/>
            <family val="3"/>
            <charset val="128"/>
          </rPr>
          <t>研修指導医です。</t>
        </r>
      </text>
    </comment>
    <comment ref="H8" authorId="0" shapeId="0" xr:uid="{88A6089E-9FED-445C-9F06-E3E833509B4B}">
      <text>
        <r>
          <rPr>
            <b/>
            <sz val="11"/>
            <color indexed="81"/>
            <rFont val="MS P ゴシック"/>
            <family val="3"/>
            <charset val="128"/>
          </rPr>
          <t>入退院期間（受持期間）が、履歴書施設の研修歴と一致している必要があります。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7" authorId="0" shapeId="0" xr:uid="{9EBF5EFE-002B-4F12-B005-177A9F917185}">
      <text>
        <r>
          <rPr>
            <b/>
            <sz val="11"/>
            <color indexed="81"/>
            <rFont val="MS P ゴシック"/>
            <family val="3"/>
            <charset val="128"/>
          </rPr>
          <t>捺印が有効な研修指導医は、</t>
        </r>
        <r>
          <rPr>
            <b/>
            <u/>
            <sz val="11"/>
            <color indexed="81"/>
            <rFont val="MS P ゴシック"/>
            <family val="3"/>
            <charset val="128"/>
          </rPr>
          <t>症例の研修施設に在籍している</t>
        </r>
        <r>
          <rPr>
            <b/>
            <sz val="11"/>
            <color indexed="81"/>
            <rFont val="MS P ゴシック"/>
            <family val="3"/>
            <charset val="128"/>
          </rPr>
          <t>研修指導医です。</t>
        </r>
      </text>
    </comment>
    <comment ref="G7" authorId="0" shapeId="0" xr:uid="{B7A59071-0E30-400B-B9DE-686DC1DA30B4}">
      <text>
        <r>
          <rPr>
            <b/>
            <sz val="11"/>
            <color indexed="81"/>
            <rFont val="MS P ゴシック"/>
            <family val="3"/>
            <charset val="128"/>
          </rPr>
          <t>入退院期間（受持期間）が、履歴書施設の研修歴と一致している必要があります。</t>
        </r>
      </text>
    </comment>
  </commentList>
</comments>
</file>

<file path=xl/sharedStrings.xml><?xml version="1.0" encoding="utf-8"?>
<sst xmlns="http://schemas.openxmlformats.org/spreadsheetml/2006/main" count="191" uniqueCount="58">
  <si>
    <t>必須症例</t>
    <phoneticPr fontId="1"/>
  </si>
  <si>
    <t>①</t>
    <phoneticPr fontId="1"/>
  </si>
  <si>
    <t>②</t>
    <phoneticPr fontId="1"/>
  </si>
  <si>
    <t>③</t>
    <phoneticPr fontId="1"/>
  </si>
  <si>
    <t>入院治療を必要とした感染症を合併した症例</t>
    <rPh sb="0" eb="2">
      <t>ニュウイン</t>
    </rPh>
    <rPh sb="2" eb="4">
      <t>チリョウ</t>
    </rPh>
    <rPh sb="5" eb="7">
      <t>ヒツヨウ</t>
    </rPh>
    <rPh sb="10" eb="13">
      <t>カンセンショウ</t>
    </rPh>
    <rPh sb="14" eb="16">
      <t>ガッペイ</t>
    </rPh>
    <rPh sb="18" eb="20">
      <t>ショウレイ</t>
    </rPh>
    <rPh sb="19" eb="20">
      <t>レイ</t>
    </rPh>
    <phoneticPr fontId="1"/>
  </si>
  <si>
    <t>入院治療を必要とした肝疾患を合併した症例</t>
    <rPh sb="0" eb="2">
      <t>ニュウイン</t>
    </rPh>
    <rPh sb="2" eb="4">
      <t>チリョウ</t>
    </rPh>
    <rPh sb="5" eb="7">
      <t>ヒツヨウ</t>
    </rPh>
    <rPh sb="10" eb="11">
      <t>カン</t>
    </rPh>
    <rPh sb="11" eb="13">
      <t>シッカン</t>
    </rPh>
    <rPh sb="14" eb="16">
      <t>ガッペイ</t>
    </rPh>
    <rPh sb="18" eb="20">
      <t>ショウレイ</t>
    </rPh>
    <rPh sb="19" eb="20">
      <t>レイ</t>
    </rPh>
    <phoneticPr fontId="1"/>
  </si>
  <si>
    <t>④</t>
    <phoneticPr fontId="1"/>
  </si>
  <si>
    <t>高度で難治性の高血圧症を合併した症例</t>
    <rPh sb="0" eb="2">
      <t>コウド</t>
    </rPh>
    <rPh sb="3" eb="4">
      <t>ナン</t>
    </rPh>
    <rPh sb="4" eb="5">
      <t>オサム</t>
    </rPh>
    <rPh sb="5" eb="6">
      <t>セイ</t>
    </rPh>
    <rPh sb="7" eb="10">
      <t>コウケツアツ</t>
    </rPh>
    <rPh sb="10" eb="11">
      <t>ショウ</t>
    </rPh>
    <rPh sb="12" eb="14">
      <t>ガッペイ</t>
    </rPh>
    <rPh sb="16" eb="18">
      <t>ショウレイ</t>
    </rPh>
    <rPh sb="17" eb="18">
      <t>レイ</t>
    </rPh>
    <phoneticPr fontId="1"/>
  </si>
  <si>
    <t>⑤</t>
    <phoneticPr fontId="1"/>
  </si>
  <si>
    <t>著明な脂質異常症を合併した症例</t>
    <rPh sb="0" eb="2">
      <t>チョメイ</t>
    </rPh>
    <rPh sb="3" eb="8">
      <t>シシツイジョウショウ</t>
    </rPh>
    <rPh sb="9" eb="11">
      <t>ガッペイ</t>
    </rPh>
    <rPh sb="13" eb="15">
      <t>ショウレイ</t>
    </rPh>
    <rPh sb="14" eb="15">
      <t>レイ</t>
    </rPh>
    <phoneticPr fontId="1"/>
  </si>
  <si>
    <t>⑥</t>
    <phoneticPr fontId="1"/>
  </si>
  <si>
    <t>⑦</t>
    <phoneticPr fontId="1"/>
  </si>
  <si>
    <t>療養上の問題を抱えた高齢者糖尿病症例</t>
    <rPh sb="0" eb="2">
      <t>リョウヨウ</t>
    </rPh>
    <rPh sb="2" eb="3">
      <t>ジョウ</t>
    </rPh>
    <rPh sb="4" eb="6">
      <t>モンダイ</t>
    </rPh>
    <rPh sb="7" eb="8">
      <t>カカ</t>
    </rPh>
    <rPh sb="10" eb="13">
      <t>コウレイシャ</t>
    </rPh>
    <rPh sb="13" eb="16">
      <t>トウニョウビョウ</t>
    </rPh>
    <rPh sb="16" eb="18">
      <t>ショウレイ</t>
    </rPh>
    <rPh sb="17" eb="18">
      <t>レイ</t>
    </rPh>
    <phoneticPr fontId="1"/>
  </si>
  <si>
    <t>⑧</t>
    <phoneticPr fontId="1"/>
  </si>
  <si>
    <t>２０歳未満の糖尿病症例</t>
    <rPh sb="2" eb="3">
      <t>サイ</t>
    </rPh>
    <rPh sb="3" eb="5">
      <t>ミマン</t>
    </rPh>
    <rPh sb="6" eb="9">
      <t>トウニョウビョウ</t>
    </rPh>
    <rPh sb="9" eb="11">
      <t>ショウレイ</t>
    </rPh>
    <phoneticPr fontId="1"/>
  </si>
  <si>
    <t>視力障害をきたした糖尿病網膜症を合併した症例（眼科手術例を含む）</t>
    <rPh sb="0" eb="2">
      <t>シリョク</t>
    </rPh>
    <rPh sb="2" eb="4">
      <t>ショウガイ</t>
    </rPh>
    <rPh sb="9" eb="12">
      <t>トウニョウビョウ</t>
    </rPh>
    <rPh sb="12" eb="14">
      <t>モウマク</t>
    </rPh>
    <rPh sb="14" eb="15">
      <t>ショウ</t>
    </rPh>
    <rPh sb="16" eb="18">
      <t>ガッペイ</t>
    </rPh>
    <rPh sb="20" eb="22">
      <t>ショウレイ</t>
    </rPh>
    <rPh sb="23" eb="25">
      <t>ガンカ</t>
    </rPh>
    <rPh sb="25" eb="27">
      <t>シュジュツ</t>
    </rPh>
    <rPh sb="27" eb="28">
      <t>レイ</t>
    </rPh>
    <rPh sb="29" eb="30">
      <t>フク</t>
    </rPh>
    <phoneticPr fontId="1"/>
  </si>
  <si>
    <t>明確な糖尿病性神経障害を合併した症例（自律神経障害を含む）</t>
    <rPh sb="0" eb="2">
      <t>メイカク</t>
    </rPh>
    <rPh sb="3" eb="6">
      <t>トウニョウビョウ</t>
    </rPh>
    <rPh sb="6" eb="7">
      <t>セイ</t>
    </rPh>
    <rPh sb="7" eb="9">
      <t>シンケイ</t>
    </rPh>
    <rPh sb="9" eb="11">
      <t>ショウガイ</t>
    </rPh>
    <rPh sb="12" eb="14">
      <t>ガッペイ</t>
    </rPh>
    <rPh sb="16" eb="18">
      <t>ショウレイ</t>
    </rPh>
    <rPh sb="17" eb="18">
      <t>レイ</t>
    </rPh>
    <rPh sb="19" eb="21">
      <t>ジリツ</t>
    </rPh>
    <rPh sb="21" eb="23">
      <t>シンケイ</t>
    </rPh>
    <rPh sb="23" eb="25">
      <t>ショウガイ</t>
    </rPh>
    <rPh sb="26" eb="27">
      <t>フク</t>
    </rPh>
    <phoneticPr fontId="1"/>
  </si>
  <si>
    <t>冠動脈、脳血管および下肢末梢動脈などの重症動脈硬化性疾患を合併した症例</t>
    <rPh sb="0" eb="3">
      <t>カンドウミャク</t>
    </rPh>
    <rPh sb="4" eb="5">
      <t>ノウ</t>
    </rPh>
    <rPh sb="5" eb="7">
      <t>ケッカン</t>
    </rPh>
    <rPh sb="10" eb="12">
      <t>カシ</t>
    </rPh>
    <rPh sb="12" eb="14">
      <t>マッショウ</t>
    </rPh>
    <rPh sb="14" eb="16">
      <t>ドウミャク</t>
    </rPh>
    <rPh sb="19" eb="21">
      <t>ジュウショウ</t>
    </rPh>
    <rPh sb="21" eb="23">
      <t>ドウミャク</t>
    </rPh>
    <rPh sb="23" eb="25">
      <t>コウカ</t>
    </rPh>
    <rPh sb="25" eb="26">
      <t>セイ</t>
    </rPh>
    <rPh sb="26" eb="28">
      <t>シッカン</t>
    </rPh>
    <rPh sb="29" eb="31">
      <t>ガッペイ</t>
    </rPh>
    <rPh sb="33" eb="35">
      <t>ショウレイ</t>
    </rPh>
    <phoneticPr fontId="1"/>
  </si>
  <si>
    <t>二次性糖尿病症例（膵性、遺伝子異常など）</t>
    <rPh sb="0" eb="3">
      <t>ニジセイ</t>
    </rPh>
    <rPh sb="3" eb="6">
      <t>トウニョウビョウ</t>
    </rPh>
    <rPh sb="6" eb="8">
      <t>ショウレイ</t>
    </rPh>
    <rPh sb="9" eb="10">
      <t>スイ</t>
    </rPh>
    <rPh sb="10" eb="11">
      <t>セイ</t>
    </rPh>
    <rPh sb="12" eb="15">
      <t>イデンシ</t>
    </rPh>
    <rPh sb="15" eb="17">
      <t>イジョウ</t>
    </rPh>
    <phoneticPr fontId="1"/>
  </si>
  <si>
    <t>治療による低血糖頻発症例</t>
    <rPh sb="0" eb="2">
      <t>チリョウ</t>
    </rPh>
    <rPh sb="5" eb="8">
      <t>テイケットウ</t>
    </rPh>
    <rPh sb="8" eb="10">
      <t>ヒンパツ</t>
    </rPh>
    <rPh sb="10" eb="12">
      <t>ショウレイ</t>
    </rPh>
    <rPh sb="11" eb="12">
      <t>レイ</t>
    </rPh>
    <phoneticPr fontId="1"/>
  </si>
  <si>
    <t>全身麻酔で行った手術症例（インスリン治療を要した症例）</t>
    <phoneticPr fontId="1"/>
  </si>
  <si>
    <t>心筋梗塞、脳卒中、多発外傷など急性期における糖尿病管理症例</t>
    <phoneticPr fontId="1"/>
  </si>
  <si>
    <t>インスリン依存状態にある１型糖尿病症例</t>
    <phoneticPr fontId="1"/>
  </si>
  <si>
    <t>履歴書
※④のA～E</t>
    <rPh sb="0" eb="3">
      <t>リレキショ</t>
    </rPh>
    <phoneticPr fontId="1"/>
  </si>
  <si>
    <t>入退院期間と
研修歴の一致</t>
    <rPh sb="0" eb="3">
      <t>ニュウタイイン</t>
    </rPh>
    <rPh sb="3" eb="5">
      <t>キカン</t>
    </rPh>
    <rPh sb="7" eb="10">
      <t>ケンシュウレキ</t>
    </rPh>
    <rPh sb="11" eb="13">
      <t>イッチ</t>
    </rPh>
    <phoneticPr fontId="1"/>
  </si>
  <si>
    <t>（1）</t>
    <phoneticPr fontId="1"/>
  </si>
  <si>
    <t>（2）</t>
    <phoneticPr fontId="1"/>
  </si>
  <si>
    <t>重症代謝障害(①～②のうち１症例）</t>
    <phoneticPr fontId="1"/>
  </si>
  <si>
    <t>高浸透圧高血糖状態症例</t>
    <phoneticPr fontId="1"/>
  </si>
  <si>
    <t>チェック項目：</t>
    <rPh sb="4" eb="6">
      <t>コウモク</t>
    </rPh>
    <phoneticPr fontId="1"/>
  </si>
  <si>
    <t>（3）</t>
    <phoneticPr fontId="1"/>
  </si>
  <si>
    <t>特殊な条件を伴う糖尿病症例（①～⑧のうち３症例）</t>
    <phoneticPr fontId="1"/>
  </si>
  <si>
    <t>（4）</t>
    <phoneticPr fontId="1"/>
  </si>
  <si>
    <t>慢性合併症を伴った症例（①～④より２症例）</t>
    <phoneticPr fontId="1"/>
  </si>
  <si>
    <t>（5）</t>
    <phoneticPr fontId="1"/>
  </si>
  <si>
    <r>
      <rPr>
        <sz val="10"/>
        <color theme="1"/>
        <rFont val="BIZ UDPゴシック"/>
        <family val="3"/>
        <charset val="128"/>
      </rPr>
      <t>審査番号</t>
    </r>
    <r>
      <rPr>
        <sz val="9"/>
        <color theme="1"/>
        <rFont val="BIZ UDPゴシック"/>
        <family val="3"/>
        <charset val="128"/>
      </rPr>
      <t xml:space="preserve">
</t>
    </r>
    <r>
      <rPr>
        <sz val="8"/>
        <color theme="1"/>
        <rFont val="BIZ UDPゴシック"/>
        <family val="3"/>
        <charset val="128"/>
      </rPr>
      <t>（事務局記入）</t>
    </r>
    <rPh sb="0" eb="4">
      <t>シンサバンゴウ</t>
    </rPh>
    <rPh sb="6" eb="9">
      <t>ジムキョク</t>
    </rPh>
    <rPh sb="9" eb="11">
      <t>キニュウ</t>
    </rPh>
    <phoneticPr fontId="1"/>
  </si>
  <si>
    <t>会員番号：</t>
    <rPh sb="0" eb="4">
      <t>カイインバンゴウ</t>
    </rPh>
    <phoneticPr fontId="1"/>
  </si>
  <si>
    <t>申請者名：</t>
    <rPh sb="0" eb="4">
      <t>シンセイシャメイ</t>
    </rPh>
    <phoneticPr fontId="1"/>
  </si>
  <si>
    <r>
      <t xml:space="preserve">備考欄
</t>
    </r>
    <r>
      <rPr>
        <sz val="8"/>
        <color theme="1"/>
        <rFont val="BIZ UDPゴシック"/>
        <family val="3"/>
        <charset val="128"/>
      </rPr>
      <t>※不一致理由など</t>
    </r>
    <rPh sb="0" eb="3">
      <t>ビコウラン</t>
    </rPh>
    <rPh sb="5" eb="8">
      <t>フイッチ</t>
    </rPh>
    <rPh sb="8" eb="10">
      <t>リユウ</t>
    </rPh>
    <phoneticPr fontId="1"/>
  </si>
  <si>
    <t>妊娠を伴う症例（出産まで管理した例が望ましい）</t>
    <phoneticPr fontId="1"/>
  </si>
  <si>
    <t>※選択</t>
  </si>
  <si>
    <t>合計</t>
    <phoneticPr fontId="1"/>
  </si>
  <si>
    <t>研修指導医と
施設の一致</t>
    <rPh sb="0" eb="5">
      <t>ケンシュウシドウイ</t>
    </rPh>
    <rPh sb="7" eb="9">
      <t>シセツ</t>
    </rPh>
    <rPh sb="10" eb="12">
      <t>イッチ</t>
    </rPh>
    <phoneticPr fontId="1"/>
  </si>
  <si>
    <t>【症例記録チェックシート】専門医申請用（小児科）</t>
    <rPh sb="20" eb="23">
      <t>ショウニカ</t>
    </rPh>
    <phoneticPr fontId="1"/>
  </si>
  <si>
    <r>
      <t xml:space="preserve">提出
</t>
    </r>
    <r>
      <rPr>
        <b/>
        <sz val="9"/>
        <color theme="1"/>
        <rFont val="BIZ UDPゴシック"/>
        <family val="3"/>
        <charset val="128"/>
      </rPr>
      <t>チェック</t>
    </r>
    <rPh sb="0" eb="2">
      <t>テイシュツ</t>
    </rPh>
    <phoneticPr fontId="1"/>
  </si>
  <si>
    <t>以下の5例を提出してください。</t>
    <rPh sb="0" eb="2">
      <t>イカ</t>
    </rPh>
    <rPh sb="4" eb="5">
      <t>レイ</t>
    </rPh>
    <rPh sb="6" eb="8">
      <t>テイシュツ</t>
    </rPh>
    <phoneticPr fontId="1"/>
  </si>
  <si>
    <t>１型糖尿病症例</t>
    <phoneticPr fontId="1"/>
  </si>
  <si>
    <t>小児の２型糖尿病症例</t>
    <phoneticPr fontId="1"/>
  </si>
  <si>
    <t>乳幼児症例や低血糖頻発症例</t>
    <phoneticPr fontId="1"/>
  </si>
  <si>
    <t>※ 小児科特例のため施設問わず</t>
    <rPh sb="2" eb="5">
      <t>ショウニカ</t>
    </rPh>
    <rPh sb="5" eb="7">
      <t>トクレイ</t>
    </rPh>
    <rPh sb="10" eb="12">
      <t>シセツ</t>
    </rPh>
    <rPh sb="12" eb="13">
      <t>ト</t>
    </rPh>
    <phoneticPr fontId="1"/>
  </si>
  <si>
    <t>※選択</t>
    <phoneticPr fontId="1"/>
  </si>
  <si>
    <t>末期腎不全を合併した症例（腎症第4期以降）</t>
    <rPh sb="0" eb="2">
      <t>マッキ</t>
    </rPh>
    <rPh sb="2" eb="5">
      <t>ジンフゼン</t>
    </rPh>
    <rPh sb="6" eb="8">
      <t>ガッペイ</t>
    </rPh>
    <rPh sb="10" eb="12">
      <t>ショウレイ</t>
    </rPh>
    <rPh sb="11" eb="12">
      <t>レイ</t>
    </rPh>
    <rPh sb="13" eb="15">
      <t>ジンショウ</t>
    </rPh>
    <rPh sb="15" eb="16">
      <t>ダイ</t>
    </rPh>
    <rPh sb="17" eb="18">
      <t>キ</t>
    </rPh>
    <rPh sb="18" eb="20">
      <t>イコウ</t>
    </rPh>
    <phoneticPr fontId="1"/>
  </si>
  <si>
    <t>心理社会的なサポートが必要であった症例</t>
    <phoneticPr fontId="1"/>
  </si>
  <si>
    <t>糖尿病性ケトアシドーシス症例</t>
    <rPh sb="12" eb="14">
      <t>ショウレイ</t>
    </rPh>
    <phoneticPr fontId="1"/>
  </si>
  <si>
    <t>糖尿病性ケトアシドーシス症例</t>
    <phoneticPr fontId="1"/>
  </si>
  <si>
    <t>高度肥満症例（BMI35以上）</t>
    <rPh sb="0" eb="2">
      <t>コウド</t>
    </rPh>
    <rPh sb="2" eb="4">
      <t>ヒマン</t>
    </rPh>
    <rPh sb="4" eb="6">
      <t>ショウレイ</t>
    </rPh>
    <rPh sb="12" eb="14">
      <t>イジョウ</t>
    </rPh>
    <phoneticPr fontId="1"/>
  </si>
  <si>
    <t>その他（①～③より１症例）</t>
    <phoneticPr fontId="1"/>
  </si>
  <si>
    <t>【症例記録チェックシート】専門医申請用（学会認定_内科）</t>
    <rPh sb="20" eb="22">
      <t>ガッカイ</t>
    </rPh>
    <rPh sb="22" eb="24">
      <t>ニンテイ</t>
    </rPh>
    <rPh sb="25" eb="27">
      <t>ナイカ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</si>
</sst>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游ゴシック"/>
      <family val="2"/>
      <charset val="128"/>
      <scheme val="minor"/>
    </font>
    <font>
      <sz val="6"/>
      <name val="游ゴシック"/>
      <family val="2"/>
      <charset val="128"/>
      <scheme val="minor"/>
    </font>
    <font>
      <sz val="11"/>
      <color theme="1"/>
      <name val="BIZ UDPゴシック"/>
      <family val="3"/>
      <charset val="128"/>
    </font>
    <font>
      <sz val="9"/>
      <color theme="1"/>
      <name val="BIZ UDPゴシック"/>
      <family val="3"/>
      <charset val="128"/>
    </font>
    <font>
      <sz val="8"/>
      <color theme="1"/>
      <name val="BIZ UDPゴシック"/>
      <family val="3"/>
      <charset val="128"/>
    </font>
    <font>
      <sz val="10"/>
      <color theme="1"/>
      <name val="BIZ UDPゴシック"/>
      <family val="3"/>
      <charset val="128"/>
    </font>
    <font>
      <b/>
      <sz val="11"/>
      <color theme="1"/>
      <name val="BIZ UDPゴシック"/>
      <family val="3"/>
      <charset val="128"/>
    </font>
    <font>
      <b/>
      <sz val="10"/>
      <color theme="1"/>
      <name val="BIZ UDPゴシック"/>
      <family val="3"/>
      <charset val="128"/>
    </font>
    <font>
      <b/>
      <sz val="17"/>
      <color theme="1"/>
      <name val="BIZ UDPゴシック"/>
      <family val="3"/>
      <charset val="128"/>
    </font>
    <font>
      <sz val="10"/>
      <color rgb="FFFF0000"/>
      <name val="BIZ UDPゴシック"/>
      <family val="3"/>
      <charset val="128"/>
    </font>
    <font>
      <b/>
      <sz val="9"/>
      <color theme="1"/>
      <name val="BIZ UDPゴシック"/>
      <family val="3"/>
      <charset val="128"/>
    </font>
    <font>
      <sz val="12"/>
      <color theme="1"/>
      <name val="BIZ UDPゴシック"/>
      <family val="3"/>
      <charset val="128"/>
    </font>
    <font>
      <b/>
      <sz val="11"/>
      <color indexed="81"/>
      <name val="MS P ゴシック"/>
      <family val="3"/>
      <charset val="128"/>
    </font>
    <font>
      <b/>
      <u/>
      <sz val="11"/>
      <color indexed="81"/>
      <name val="MS P ゴシック"/>
      <family val="3"/>
      <charset val="128"/>
    </font>
    <font>
      <b/>
      <sz val="10"/>
      <color rgb="FFFF0000"/>
      <name val="BIZ UDPゴシック"/>
      <family val="3"/>
      <charset val="128"/>
    </font>
    <font>
      <b/>
      <sz val="15"/>
      <color theme="1"/>
      <name val="BIZ UDPゴシック"/>
      <family val="3"/>
      <charset val="128"/>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gray125">
        <fgColor theme="2"/>
        <bgColor theme="0" tint="-4.9989318521683403E-2"/>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dotted">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right/>
      <top/>
      <bottom style="medium">
        <color auto="1"/>
      </bottom>
      <diagonal/>
    </border>
    <border>
      <left/>
      <right/>
      <top style="medium">
        <color indexed="64"/>
      </top>
      <bottom/>
      <diagonal/>
    </border>
    <border>
      <left style="dotted">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52">
    <xf numFmtId="0" fontId="0" fillId="0" borderId="0" xfId="0">
      <alignment vertical="center"/>
    </xf>
    <xf numFmtId="0" fontId="5" fillId="2" borderId="0" xfId="0" applyFont="1" applyFill="1" applyAlignment="1">
      <alignment vertical="center" wrapText="1"/>
    </xf>
    <xf numFmtId="0" fontId="5" fillId="2" borderId="0" xfId="0" applyFont="1" applyFill="1" applyAlignment="1">
      <alignment horizontal="center" vertical="center"/>
    </xf>
    <xf numFmtId="0" fontId="5" fillId="2" borderId="0" xfId="0" applyFont="1" applyFill="1">
      <alignment vertical="center"/>
    </xf>
    <xf numFmtId="49" fontId="5" fillId="2" borderId="0" xfId="0" applyNumberFormat="1" applyFont="1" applyFill="1" applyAlignment="1">
      <alignment horizontal="center" vertical="center"/>
    </xf>
    <xf numFmtId="0" fontId="7"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49" fontId="2" fillId="2" borderId="9" xfId="0" applyNumberFormat="1" applyFont="1" applyFill="1" applyBorder="1" applyAlignment="1">
      <alignment horizontal="center" vertical="center"/>
    </xf>
    <xf numFmtId="49" fontId="6" fillId="3" borderId="3" xfId="0" applyNumberFormat="1" applyFont="1" applyFill="1" applyBorder="1" applyAlignment="1">
      <alignment horizontal="center" vertical="center"/>
    </xf>
    <xf numFmtId="0" fontId="3" fillId="2" borderId="12" xfId="0" applyFont="1" applyFill="1" applyBorder="1" applyAlignment="1">
      <alignment horizontal="center" vertical="center" wrapText="1"/>
    </xf>
    <xf numFmtId="0" fontId="5" fillId="2" borderId="13" xfId="0" applyFont="1" applyFill="1" applyBorder="1">
      <alignment vertical="center"/>
    </xf>
    <xf numFmtId="0" fontId="3" fillId="2" borderId="15" xfId="0" applyFont="1" applyFill="1" applyBorder="1" applyAlignment="1">
      <alignment horizontal="center" vertical="center" wrapText="1"/>
    </xf>
    <xf numFmtId="0" fontId="5" fillId="2" borderId="15" xfId="0" applyFont="1" applyFill="1" applyBorder="1">
      <alignment vertical="center"/>
    </xf>
    <xf numFmtId="49" fontId="2" fillId="2" borderId="14" xfId="0" applyNumberFormat="1" applyFont="1" applyFill="1" applyBorder="1" applyAlignment="1">
      <alignment horizontal="center" vertical="center"/>
    </xf>
    <xf numFmtId="49" fontId="2" fillId="2" borderId="0" xfId="0" applyNumberFormat="1" applyFont="1" applyFill="1" applyAlignment="1">
      <alignment horizontal="center" vertical="center"/>
    </xf>
    <xf numFmtId="49" fontId="2" fillId="2" borderId="0" xfId="0" applyNumberFormat="1" applyFont="1" applyFill="1">
      <alignment vertical="center"/>
    </xf>
    <xf numFmtId="49" fontId="8" fillId="2" borderId="0" xfId="0" applyNumberFormat="1" applyFont="1" applyFill="1" applyAlignment="1">
      <alignment vertical="top"/>
    </xf>
    <xf numFmtId="0" fontId="7" fillId="4" borderId="2" xfId="0" applyFont="1" applyFill="1" applyBorder="1" applyAlignment="1">
      <alignment horizontal="center" vertical="center" wrapText="1"/>
    </xf>
    <xf numFmtId="0" fontId="11" fillId="2" borderId="0" xfId="0" applyFont="1" applyFill="1" applyAlignment="1">
      <alignment horizontal="right" vertical="center" wrapText="1"/>
    </xf>
    <xf numFmtId="0" fontId="11" fillId="2" borderId="0" xfId="0" applyFont="1" applyFill="1" applyAlignment="1">
      <alignment horizontal="center" vertical="center" wrapText="1"/>
    </xf>
    <xf numFmtId="0" fontId="9" fillId="2" borderId="0" xfId="0" applyFont="1" applyFill="1">
      <alignment vertical="center"/>
    </xf>
    <xf numFmtId="49" fontId="11" fillId="2" borderId="0" xfId="0" applyNumberFormat="1" applyFont="1" applyFill="1" applyAlignment="1">
      <alignment horizontal="center" vertical="center"/>
    </xf>
    <xf numFmtId="0" fontId="11" fillId="2" borderId="0" xfId="0" applyFont="1" applyFill="1" applyAlignment="1">
      <alignment horizontal="center" vertical="center"/>
    </xf>
    <xf numFmtId="0" fontId="11" fillId="2" borderId="0" xfId="0" applyFont="1" applyFill="1" applyAlignment="1">
      <alignment horizontal="right" vertical="center"/>
    </xf>
    <xf numFmtId="0" fontId="11" fillId="2" borderId="0" xfId="0" applyFont="1" applyFill="1">
      <alignment vertical="center"/>
    </xf>
    <xf numFmtId="0" fontId="7" fillId="4" borderId="5"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5" fillId="3" borderId="5" xfId="0" applyFont="1" applyFill="1" applyBorder="1">
      <alignment vertical="center"/>
    </xf>
    <xf numFmtId="0" fontId="14" fillId="2" borderId="0" xfId="0" applyFont="1" applyFill="1" applyAlignment="1">
      <alignment vertical="top" wrapText="1"/>
    </xf>
    <xf numFmtId="0" fontId="14" fillId="2" borderId="0" xfId="0" applyFont="1" applyFill="1" applyAlignment="1">
      <alignment vertical="top"/>
    </xf>
    <xf numFmtId="0" fontId="7" fillId="2" borderId="5" xfId="0" applyFont="1" applyFill="1" applyBorder="1" applyAlignment="1">
      <alignment horizontal="center" vertical="center" wrapText="1"/>
    </xf>
    <xf numFmtId="49" fontId="5" fillId="2" borderId="9" xfId="0" applyNumberFormat="1" applyFont="1" applyFill="1" applyBorder="1" applyAlignment="1" applyProtection="1">
      <alignment horizontal="center" vertical="center"/>
      <protection locked="0"/>
    </xf>
    <xf numFmtId="49" fontId="2" fillId="2" borderId="9" xfId="0" applyNumberFormat="1" applyFont="1" applyFill="1" applyBorder="1" applyAlignment="1" applyProtection="1">
      <alignment horizontal="center" vertical="center"/>
      <protection locked="0"/>
    </xf>
    <xf numFmtId="49" fontId="5" fillId="2" borderId="2" xfId="0" applyNumberFormat="1" applyFont="1" applyFill="1" applyBorder="1" applyAlignment="1" applyProtection="1">
      <alignment horizontal="center" vertical="center"/>
      <protection locked="0"/>
    </xf>
    <xf numFmtId="0" fontId="5" fillId="2" borderId="16" xfId="0" applyFont="1" applyFill="1" applyBorder="1" applyAlignment="1">
      <alignment horizontal="left" vertical="center" wrapText="1"/>
    </xf>
    <xf numFmtId="0" fontId="5" fillId="2" borderId="5" xfId="0" applyFont="1" applyFill="1" applyBorder="1" applyAlignment="1">
      <alignment horizontal="left" vertical="center" wrapText="1"/>
    </xf>
    <xf numFmtId="0" fontId="6" fillId="3" borderId="4" xfId="0" applyFont="1" applyFill="1" applyBorder="1" applyAlignment="1">
      <alignment horizontal="left" vertical="center"/>
    </xf>
    <xf numFmtId="49" fontId="11" fillId="2" borderId="14" xfId="0" applyNumberFormat="1" applyFont="1" applyFill="1" applyBorder="1" applyAlignment="1" applyProtection="1">
      <alignment horizontal="left" vertical="center"/>
      <protection locked="0"/>
    </xf>
    <xf numFmtId="49" fontId="7" fillId="2" borderId="1" xfId="0" applyNumberFormat="1" applyFont="1" applyFill="1" applyBorder="1" applyAlignment="1">
      <alignment horizontal="right" vertical="center"/>
    </xf>
    <xf numFmtId="0" fontId="6" fillId="3" borderId="1" xfId="0" applyFont="1" applyFill="1" applyBorder="1" applyAlignment="1">
      <alignment horizontal="left" vertical="center"/>
    </xf>
    <xf numFmtId="49" fontId="6" fillId="3" borderId="7" xfId="0" applyNumberFormat="1" applyFont="1" applyFill="1" applyBorder="1" applyAlignment="1">
      <alignment horizontal="left" vertical="center"/>
    </xf>
    <xf numFmtId="49" fontId="6" fillId="3" borderId="1" xfId="0" applyNumberFormat="1" applyFont="1" applyFill="1" applyBorder="1" applyAlignment="1">
      <alignment horizontal="left" vertical="center"/>
    </xf>
    <xf numFmtId="49" fontId="2" fillId="5" borderId="8" xfId="0" applyNumberFormat="1" applyFont="1" applyFill="1" applyBorder="1" applyAlignment="1">
      <alignment horizontal="center" vertical="center"/>
    </xf>
    <xf numFmtId="49" fontId="2" fillId="5" borderId="6" xfId="0" applyNumberFormat="1" applyFont="1" applyFill="1" applyBorder="1" applyAlignment="1">
      <alignment horizontal="center" vertical="center"/>
    </xf>
    <xf numFmtId="49" fontId="2" fillId="5" borderId="17" xfId="0" applyNumberFormat="1" applyFont="1" applyFill="1" applyBorder="1" applyAlignment="1">
      <alignment horizontal="center" vertical="center"/>
    </xf>
    <xf numFmtId="49" fontId="2" fillId="5" borderId="18" xfId="0" applyNumberFormat="1" applyFont="1" applyFill="1" applyBorder="1" applyAlignment="1">
      <alignment horizontal="center" vertical="center"/>
    </xf>
    <xf numFmtId="49" fontId="2" fillId="5" borderId="0" xfId="0" applyNumberFormat="1" applyFont="1" applyFill="1" applyAlignment="1">
      <alignment horizontal="center" vertical="center"/>
    </xf>
    <xf numFmtId="49" fontId="2" fillId="5" borderId="19" xfId="0" applyNumberFormat="1" applyFont="1" applyFill="1" applyBorder="1" applyAlignment="1">
      <alignment horizontal="center" vertical="center"/>
    </xf>
    <xf numFmtId="49" fontId="2" fillId="5" borderId="7" xfId="0" applyNumberFormat="1" applyFont="1" applyFill="1" applyBorder="1" applyAlignment="1">
      <alignment horizontal="center" vertical="center"/>
    </xf>
    <xf numFmtId="49" fontId="2" fillId="5" borderId="1" xfId="0" applyNumberFormat="1" applyFont="1" applyFill="1" applyBorder="1" applyAlignment="1">
      <alignment horizontal="center" vertical="center"/>
    </xf>
    <xf numFmtId="49" fontId="2" fillId="5" borderId="10" xfId="0" applyNumberFormat="1" applyFont="1" applyFill="1" applyBorder="1" applyAlignment="1">
      <alignment horizontal="center" vertical="center"/>
    </xf>
    <xf numFmtId="49" fontId="15" fillId="2" borderId="0" xfId="0" applyNumberFormat="1" applyFont="1" applyFill="1" applyAlignment="1">
      <alignment vertical="top"/>
    </xf>
  </cellXfs>
  <cellStyles count="1">
    <cellStyle name="標準" xfId="0" builtinId="0"/>
  </cellStyles>
  <dxfs count="19">
    <dxf>
      <font>
        <color auto="1"/>
      </font>
      <fill>
        <patternFill>
          <bgColor theme="7" tint="0.79998168889431442"/>
        </patternFill>
      </fill>
    </dxf>
    <dxf>
      <fill>
        <patternFill>
          <bgColor theme="7" tint="0.79998168889431442"/>
        </patternFill>
      </fill>
    </dxf>
    <dxf>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ill>
        <patternFill>
          <bgColor theme="7" tint="0.79998168889431442"/>
        </patternFill>
      </fill>
    </dxf>
    <dxf>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ill>
        <patternFill>
          <bgColor theme="7" tint="0.79998168889431442"/>
        </patternFill>
      </fill>
    </dxf>
    <dxf>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s>
  <tableStyles count="0" defaultTableStyle="TableStyleMedium2" defaultPivotStyle="PivotStyleLight16"/>
  <colors>
    <mruColors>
      <color rgb="FFFFFCD9"/>
      <color rgb="FFCDE6FF"/>
      <color rgb="FFC5FF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11B31-8C6D-40BD-9A22-BF608314F42D}">
  <sheetPr>
    <tabColor rgb="FFCDE6FF"/>
    <pageSetUpPr fitToPage="1"/>
  </sheetPr>
  <dimension ref="B1:K36"/>
  <sheetViews>
    <sheetView tabSelected="1" zoomScale="115" zoomScaleNormal="115" zoomScaleSheetLayoutView="100" workbookViewId="0">
      <selection activeCell="F11" sqref="F11"/>
    </sheetView>
  </sheetViews>
  <sheetFormatPr defaultRowHeight="12"/>
  <cols>
    <col min="1" max="1" width="1.75" style="3" customWidth="1"/>
    <col min="2" max="2" width="4" style="4" customWidth="1"/>
    <col min="3" max="3" width="11" style="4" customWidth="1"/>
    <col min="4" max="4" width="20.5" style="1" customWidth="1"/>
    <col min="5" max="5" width="7.5" style="6" customWidth="1"/>
    <col min="6" max="8" width="11.5" style="2" customWidth="1"/>
    <col min="9" max="9" width="13.875" style="3" customWidth="1"/>
    <col min="10" max="10" width="1.375" style="3" customWidth="1"/>
    <col min="11" max="11" width="15.375" style="3" customWidth="1"/>
    <col min="12" max="20" width="3.75" style="3" customWidth="1"/>
    <col min="21" max="16384" width="9" style="3"/>
  </cols>
  <sheetData>
    <row r="1" spans="2:11" ht="12.75" thickBot="1"/>
    <row r="2" spans="2:11" ht="38.25" customHeight="1" thickBot="1">
      <c r="B2" s="51" t="s">
        <v>57</v>
      </c>
      <c r="C2" s="16"/>
      <c r="H2" s="9" t="s">
        <v>35</v>
      </c>
      <c r="I2" s="10"/>
    </row>
    <row r="3" spans="2:11" ht="9.75" customHeight="1">
      <c r="B3" s="28"/>
      <c r="C3" s="28"/>
      <c r="D3" s="29"/>
      <c r="E3" s="29"/>
      <c r="H3" s="11"/>
      <c r="I3" s="12"/>
    </row>
    <row r="4" spans="2:11" ht="21" customHeight="1" thickBot="1">
      <c r="B4" s="29"/>
      <c r="C4" s="13" t="s">
        <v>36</v>
      </c>
      <c r="D4" s="37"/>
      <c r="E4" s="37"/>
      <c r="F4" s="3"/>
    </row>
    <row r="5" spans="2:11" ht="6" customHeight="1">
      <c r="B5" s="29"/>
      <c r="C5" s="14"/>
      <c r="D5" s="14"/>
      <c r="E5" s="15"/>
      <c r="F5" s="3"/>
    </row>
    <row r="6" spans="2:11" ht="21" customHeight="1" thickBot="1">
      <c r="B6" s="29"/>
      <c r="C6" s="13" t="s">
        <v>37</v>
      </c>
      <c r="D6" s="37"/>
      <c r="E6" s="37"/>
      <c r="F6" s="3"/>
    </row>
    <row r="7" spans="2:11" ht="9.75" customHeight="1" thickBot="1"/>
    <row r="8" spans="2:11" ht="25.5" customHeight="1" thickBot="1">
      <c r="B8" s="38" t="s">
        <v>29</v>
      </c>
      <c r="C8" s="38"/>
      <c r="D8" s="38"/>
      <c r="E8" s="26" t="s">
        <v>44</v>
      </c>
      <c r="F8" s="25" t="s">
        <v>23</v>
      </c>
      <c r="G8" s="25" t="s">
        <v>42</v>
      </c>
      <c r="H8" s="25" t="s">
        <v>24</v>
      </c>
      <c r="I8" s="17" t="s">
        <v>38</v>
      </c>
    </row>
    <row r="9" spans="2:11" ht="20.25" customHeight="1">
      <c r="B9" s="8" t="s">
        <v>25</v>
      </c>
      <c r="C9" s="39" t="s">
        <v>0</v>
      </c>
      <c r="D9" s="39"/>
      <c r="E9" s="39"/>
      <c r="F9" s="39"/>
      <c r="G9" s="39"/>
      <c r="H9" s="39"/>
      <c r="I9" s="27">
        <f>COUNTIF(E10:E12,"提出")</f>
        <v>0</v>
      </c>
    </row>
    <row r="10" spans="2:11" ht="27.75" customHeight="1">
      <c r="B10" s="7" t="s">
        <v>1</v>
      </c>
      <c r="C10" s="34" t="s">
        <v>20</v>
      </c>
      <c r="D10" s="35"/>
      <c r="E10" s="31" t="s">
        <v>40</v>
      </c>
      <c r="F10" s="32"/>
      <c r="G10" s="31" t="s">
        <v>40</v>
      </c>
      <c r="H10" s="31" t="s">
        <v>40</v>
      </c>
      <c r="I10" s="33"/>
      <c r="K10" s="20" t="str">
        <f>IF(AND(E10="提出",OR(F10="",G10="※選択",H10="※選択")),"※入力・チェックしてください","")</f>
        <v/>
      </c>
    </row>
    <row r="11" spans="2:11" ht="27.75" customHeight="1">
      <c r="B11" s="7" t="s">
        <v>2</v>
      </c>
      <c r="C11" s="34" t="s">
        <v>21</v>
      </c>
      <c r="D11" s="35"/>
      <c r="E11" s="31" t="s">
        <v>40</v>
      </c>
      <c r="F11" s="32"/>
      <c r="G11" s="31" t="s">
        <v>40</v>
      </c>
      <c r="H11" s="31" t="s">
        <v>40</v>
      </c>
      <c r="I11" s="33"/>
      <c r="K11" s="20" t="str">
        <f>IF(AND(E11="提出",OR(F11="",G11="※選択",H11="※選択")),"※入力・チェックしてください","")</f>
        <v/>
      </c>
    </row>
    <row r="12" spans="2:11" ht="27.75" customHeight="1">
      <c r="B12" s="7" t="s">
        <v>3</v>
      </c>
      <c r="C12" s="34" t="s">
        <v>22</v>
      </c>
      <c r="D12" s="35"/>
      <c r="E12" s="31" t="s">
        <v>40</v>
      </c>
      <c r="F12" s="32"/>
      <c r="G12" s="31" t="s">
        <v>40</v>
      </c>
      <c r="H12" s="31" t="s">
        <v>40</v>
      </c>
      <c r="I12" s="33"/>
      <c r="K12" s="20" t="str">
        <f>IF(AND(E12="提出",OR(F12="",G12="※選択",H12="※選択")),"※入力・チェックしてください","")</f>
        <v/>
      </c>
    </row>
    <row r="13" spans="2:11" ht="20.25" customHeight="1">
      <c r="B13" s="8" t="s">
        <v>26</v>
      </c>
      <c r="C13" s="36" t="s">
        <v>27</v>
      </c>
      <c r="D13" s="36"/>
      <c r="E13" s="36"/>
      <c r="F13" s="36"/>
      <c r="G13" s="36"/>
      <c r="H13" s="36"/>
      <c r="I13" s="27">
        <f>COUNTIF(E14:E15,"提出")</f>
        <v>0</v>
      </c>
    </row>
    <row r="14" spans="2:11" ht="27.75" customHeight="1">
      <c r="B14" s="7" t="s">
        <v>1</v>
      </c>
      <c r="C14" s="34" t="s">
        <v>53</v>
      </c>
      <c r="D14" s="35"/>
      <c r="E14" s="31" t="s">
        <v>40</v>
      </c>
      <c r="F14" s="32"/>
      <c r="G14" s="31" t="s">
        <v>40</v>
      </c>
      <c r="H14" s="31" t="s">
        <v>40</v>
      </c>
      <c r="I14" s="33"/>
      <c r="K14" s="20" t="str">
        <f t="shared" ref="K14:K15" si="0">IF(AND(E14="提出",OR(F14="",G14="※選択",H14="※選択")),"※入力・チェックしてください","")</f>
        <v/>
      </c>
    </row>
    <row r="15" spans="2:11" ht="27.75" customHeight="1">
      <c r="B15" s="7" t="s">
        <v>2</v>
      </c>
      <c r="C15" s="34" t="s">
        <v>28</v>
      </c>
      <c r="D15" s="35"/>
      <c r="E15" s="31" t="s">
        <v>40</v>
      </c>
      <c r="F15" s="32"/>
      <c r="G15" s="31" t="s">
        <v>40</v>
      </c>
      <c r="H15" s="31" t="s">
        <v>40</v>
      </c>
      <c r="I15" s="33"/>
      <c r="K15" s="20" t="str">
        <f t="shared" si="0"/>
        <v/>
      </c>
    </row>
    <row r="16" spans="2:11" ht="20.25" customHeight="1">
      <c r="B16" s="8" t="s">
        <v>30</v>
      </c>
      <c r="C16" s="36" t="s">
        <v>31</v>
      </c>
      <c r="D16" s="36"/>
      <c r="E16" s="36"/>
      <c r="F16" s="36"/>
      <c r="G16" s="36"/>
      <c r="H16" s="36"/>
      <c r="I16" s="27">
        <f>COUNTIF(E17:E24,"提出")</f>
        <v>0</v>
      </c>
    </row>
    <row r="17" spans="2:11" ht="27.75" customHeight="1">
      <c r="B17" s="7" t="s">
        <v>1</v>
      </c>
      <c r="C17" s="34" t="s">
        <v>39</v>
      </c>
      <c r="D17" s="35"/>
      <c r="E17" s="31" t="s">
        <v>40</v>
      </c>
      <c r="F17" s="32"/>
      <c r="G17" s="31" t="s">
        <v>40</v>
      </c>
      <c r="H17" s="31" t="s">
        <v>40</v>
      </c>
      <c r="I17" s="33"/>
      <c r="K17" s="20" t="str">
        <f t="shared" ref="K17:K24" si="1">IF(AND(E17="提出",OR(F17="",G17="※選択",H17="※選択")),"※入力・チェックしてください","")</f>
        <v/>
      </c>
    </row>
    <row r="18" spans="2:11" ht="27.75" customHeight="1">
      <c r="B18" s="7" t="s">
        <v>2</v>
      </c>
      <c r="C18" s="34" t="s">
        <v>4</v>
      </c>
      <c r="D18" s="35"/>
      <c r="E18" s="31" t="s">
        <v>40</v>
      </c>
      <c r="F18" s="32"/>
      <c r="G18" s="31" t="s">
        <v>40</v>
      </c>
      <c r="H18" s="31" t="s">
        <v>40</v>
      </c>
      <c r="I18" s="33"/>
      <c r="K18" s="20" t="str">
        <f t="shared" si="1"/>
        <v/>
      </c>
    </row>
    <row r="19" spans="2:11" ht="27.75" customHeight="1">
      <c r="B19" s="7" t="s">
        <v>3</v>
      </c>
      <c r="C19" s="34" t="s">
        <v>5</v>
      </c>
      <c r="D19" s="35"/>
      <c r="E19" s="31" t="s">
        <v>40</v>
      </c>
      <c r="F19" s="32"/>
      <c r="G19" s="31" t="s">
        <v>40</v>
      </c>
      <c r="H19" s="31" t="s">
        <v>40</v>
      </c>
      <c r="I19" s="33"/>
      <c r="K19" s="20" t="str">
        <f t="shared" si="1"/>
        <v/>
      </c>
    </row>
    <row r="20" spans="2:11" ht="27.75" customHeight="1">
      <c r="B20" s="7" t="s">
        <v>6</v>
      </c>
      <c r="C20" s="34" t="s">
        <v>7</v>
      </c>
      <c r="D20" s="35"/>
      <c r="E20" s="31" t="s">
        <v>40</v>
      </c>
      <c r="F20" s="32"/>
      <c r="G20" s="31" t="s">
        <v>40</v>
      </c>
      <c r="H20" s="31" t="s">
        <v>40</v>
      </c>
      <c r="I20" s="33"/>
      <c r="K20" s="20" t="str">
        <f t="shared" si="1"/>
        <v/>
      </c>
    </row>
    <row r="21" spans="2:11" ht="27.75" customHeight="1">
      <c r="B21" s="7" t="s">
        <v>8</v>
      </c>
      <c r="C21" s="34" t="s">
        <v>9</v>
      </c>
      <c r="D21" s="35"/>
      <c r="E21" s="31" t="s">
        <v>40</v>
      </c>
      <c r="F21" s="32"/>
      <c r="G21" s="31" t="s">
        <v>40</v>
      </c>
      <c r="H21" s="31" t="s">
        <v>40</v>
      </c>
      <c r="I21" s="33"/>
      <c r="K21" s="20" t="str">
        <f t="shared" si="1"/>
        <v/>
      </c>
    </row>
    <row r="22" spans="2:11" ht="27.75" customHeight="1">
      <c r="B22" s="7" t="s">
        <v>10</v>
      </c>
      <c r="C22" s="34" t="s">
        <v>55</v>
      </c>
      <c r="D22" s="35"/>
      <c r="E22" s="31" t="s">
        <v>40</v>
      </c>
      <c r="F22" s="32"/>
      <c r="G22" s="31" t="s">
        <v>40</v>
      </c>
      <c r="H22" s="31" t="s">
        <v>40</v>
      </c>
      <c r="I22" s="33"/>
      <c r="K22" s="20" t="str">
        <f t="shared" si="1"/>
        <v/>
      </c>
    </row>
    <row r="23" spans="2:11" ht="27.75" customHeight="1">
      <c r="B23" s="7" t="s">
        <v>11</v>
      </c>
      <c r="C23" s="34" t="s">
        <v>12</v>
      </c>
      <c r="D23" s="35"/>
      <c r="E23" s="31" t="s">
        <v>40</v>
      </c>
      <c r="F23" s="32"/>
      <c r="G23" s="31" t="s">
        <v>40</v>
      </c>
      <c r="H23" s="31" t="s">
        <v>40</v>
      </c>
      <c r="I23" s="33"/>
      <c r="K23" s="20" t="str">
        <f t="shared" si="1"/>
        <v/>
      </c>
    </row>
    <row r="24" spans="2:11" ht="27.75" customHeight="1">
      <c r="B24" s="7" t="s">
        <v>13</v>
      </c>
      <c r="C24" s="34" t="s">
        <v>14</v>
      </c>
      <c r="D24" s="35"/>
      <c r="E24" s="31" t="s">
        <v>40</v>
      </c>
      <c r="F24" s="32"/>
      <c r="G24" s="31" t="s">
        <v>40</v>
      </c>
      <c r="H24" s="31" t="s">
        <v>40</v>
      </c>
      <c r="I24" s="33"/>
      <c r="K24" s="20" t="str">
        <f t="shared" si="1"/>
        <v/>
      </c>
    </row>
    <row r="25" spans="2:11" ht="20.25" customHeight="1">
      <c r="B25" s="8" t="s">
        <v>32</v>
      </c>
      <c r="C25" s="36" t="s">
        <v>33</v>
      </c>
      <c r="D25" s="36"/>
      <c r="E25" s="36"/>
      <c r="F25" s="36"/>
      <c r="G25" s="36"/>
      <c r="H25" s="36"/>
      <c r="I25" s="27">
        <f>COUNTIF(E26:E29,"提出")</f>
        <v>0</v>
      </c>
    </row>
    <row r="26" spans="2:11" ht="27.75" customHeight="1">
      <c r="B26" s="7" t="s">
        <v>1</v>
      </c>
      <c r="C26" s="34" t="s">
        <v>51</v>
      </c>
      <c r="D26" s="35"/>
      <c r="E26" s="31" t="s">
        <v>40</v>
      </c>
      <c r="F26" s="32"/>
      <c r="G26" s="31" t="s">
        <v>40</v>
      </c>
      <c r="H26" s="31" t="s">
        <v>40</v>
      </c>
      <c r="I26" s="33"/>
      <c r="K26" s="20" t="str">
        <f t="shared" ref="K26:K29" si="2">IF(AND(E26="提出",OR(F26="",G26="※選択",H26="※選択")),"※入力・チェックしてください","")</f>
        <v/>
      </c>
    </row>
    <row r="27" spans="2:11" ht="27.75" customHeight="1">
      <c r="B27" s="7" t="s">
        <v>2</v>
      </c>
      <c r="C27" s="34" t="s">
        <v>15</v>
      </c>
      <c r="D27" s="35"/>
      <c r="E27" s="31" t="s">
        <v>40</v>
      </c>
      <c r="F27" s="32"/>
      <c r="G27" s="31" t="s">
        <v>40</v>
      </c>
      <c r="H27" s="31" t="s">
        <v>40</v>
      </c>
      <c r="I27" s="33"/>
      <c r="K27" s="20" t="str">
        <f t="shared" si="2"/>
        <v/>
      </c>
    </row>
    <row r="28" spans="2:11" ht="27.75" customHeight="1">
      <c r="B28" s="7" t="s">
        <v>3</v>
      </c>
      <c r="C28" s="34" t="s">
        <v>16</v>
      </c>
      <c r="D28" s="35"/>
      <c r="E28" s="31" t="s">
        <v>40</v>
      </c>
      <c r="F28" s="32"/>
      <c r="G28" s="31" t="s">
        <v>40</v>
      </c>
      <c r="H28" s="31" t="s">
        <v>40</v>
      </c>
      <c r="I28" s="33"/>
      <c r="K28" s="20" t="str">
        <f t="shared" si="2"/>
        <v/>
      </c>
    </row>
    <row r="29" spans="2:11" ht="27.75" customHeight="1">
      <c r="B29" s="7" t="s">
        <v>6</v>
      </c>
      <c r="C29" s="34" t="s">
        <v>17</v>
      </c>
      <c r="D29" s="35"/>
      <c r="E29" s="31" t="s">
        <v>40</v>
      </c>
      <c r="F29" s="32"/>
      <c r="G29" s="31" t="s">
        <v>40</v>
      </c>
      <c r="H29" s="31" t="s">
        <v>40</v>
      </c>
      <c r="I29" s="33"/>
      <c r="K29" s="20" t="str">
        <f t="shared" si="2"/>
        <v/>
      </c>
    </row>
    <row r="30" spans="2:11" ht="20.25" customHeight="1">
      <c r="B30" s="8" t="s">
        <v>34</v>
      </c>
      <c r="C30" s="36" t="s">
        <v>56</v>
      </c>
      <c r="D30" s="36"/>
      <c r="E30" s="36"/>
      <c r="F30" s="36"/>
      <c r="G30" s="36"/>
      <c r="H30" s="36"/>
      <c r="I30" s="27">
        <f>COUNTIF(E31:E33,"提出")</f>
        <v>0</v>
      </c>
    </row>
    <row r="31" spans="2:11" ht="27.75" customHeight="1">
      <c r="B31" s="7" t="s">
        <v>1</v>
      </c>
      <c r="C31" s="34" t="s">
        <v>18</v>
      </c>
      <c r="D31" s="35"/>
      <c r="E31" s="31" t="s">
        <v>40</v>
      </c>
      <c r="F31" s="32"/>
      <c r="G31" s="31" t="s">
        <v>40</v>
      </c>
      <c r="H31" s="31" t="s">
        <v>40</v>
      </c>
      <c r="I31" s="33"/>
      <c r="K31" s="20" t="str">
        <f t="shared" ref="K31:K32" si="3">IF(AND(E31="提出",OR(F31="",G31="※選択",H31="※選択")),"※入力・チェックしてください","")</f>
        <v/>
      </c>
    </row>
    <row r="32" spans="2:11" ht="27.75" customHeight="1">
      <c r="B32" s="7" t="s">
        <v>2</v>
      </c>
      <c r="C32" s="34" t="s">
        <v>19</v>
      </c>
      <c r="D32" s="35"/>
      <c r="E32" s="31" t="s">
        <v>40</v>
      </c>
      <c r="F32" s="32"/>
      <c r="G32" s="31" t="s">
        <v>40</v>
      </c>
      <c r="H32" s="31" t="s">
        <v>40</v>
      </c>
      <c r="I32" s="33"/>
      <c r="K32" s="20" t="str">
        <f t="shared" si="3"/>
        <v/>
      </c>
    </row>
    <row r="33" spans="2:11" ht="27.75" customHeight="1">
      <c r="B33" s="7" t="s">
        <v>3</v>
      </c>
      <c r="C33" s="34" t="s">
        <v>52</v>
      </c>
      <c r="D33" s="35"/>
      <c r="E33" s="31" t="s">
        <v>40</v>
      </c>
      <c r="F33" s="32"/>
      <c r="G33" s="31" t="s">
        <v>40</v>
      </c>
      <c r="H33" s="31" t="s">
        <v>40</v>
      </c>
      <c r="I33" s="33"/>
      <c r="K33" s="20" t="str">
        <f>IF(AND(E33="提出",OR(F33="",G33="※選択",H33="※選択")),"※入力・チェックしてください","")</f>
        <v/>
      </c>
    </row>
    <row r="34" spans="2:11" ht="9" customHeight="1"/>
    <row r="35" spans="2:11" s="24" customFormat="1" ht="24" customHeight="1">
      <c r="B35" s="21"/>
      <c r="C35" s="21"/>
      <c r="D35" s="18"/>
      <c r="E35" s="19"/>
      <c r="F35" s="22"/>
      <c r="G35" s="22"/>
      <c r="H35" s="23" t="s">
        <v>41</v>
      </c>
      <c r="I35" s="23" t="str">
        <f>SUM(I9,I13,I16,I25,I30)&amp;"例"</f>
        <v>0例</v>
      </c>
    </row>
    <row r="36" spans="2:11" ht="18.75" customHeight="1"/>
  </sheetData>
  <sheetProtection algorithmName="SHA-512" hashValue="fvMv3PRJbP048qagec4HyD3XCDkF93aIQVlzkhcWyH4I/Pd+PsR3Gycd0BRWNVU+MGCfuTs57hYEzZj4T+JeVQ==" saltValue="960xEjgjAx85ZMTeZgXrPw==" spinCount="100000" sheet="1" objects="1" scenarios="1" selectLockedCells="1"/>
  <mergeCells count="28">
    <mergeCell ref="C14:D14"/>
    <mergeCell ref="C15:D15"/>
    <mergeCell ref="C33:D33"/>
    <mergeCell ref="C30:H30"/>
    <mergeCell ref="C24:D24"/>
    <mergeCell ref="C26:D26"/>
    <mergeCell ref="C29:D29"/>
    <mergeCell ref="C31:D31"/>
    <mergeCell ref="C32:D32"/>
    <mergeCell ref="C27:D27"/>
    <mergeCell ref="C28:D28"/>
    <mergeCell ref="C21:D21"/>
    <mergeCell ref="C25:H25"/>
    <mergeCell ref="C22:D22"/>
    <mergeCell ref="C23:D23"/>
    <mergeCell ref="D4:E4"/>
    <mergeCell ref="D6:E6"/>
    <mergeCell ref="B8:D8"/>
    <mergeCell ref="C9:H9"/>
    <mergeCell ref="C13:H13"/>
    <mergeCell ref="C10:D10"/>
    <mergeCell ref="C11:D11"/>
    <mergeCell ref="C12:D12"/>
    <mergeCell ref="C17:D17"/>
    <mergeCell ref="C18:D18"/>
    <mergeCell ref="C19:D19"/>
    <mergeCell ref="C16:H16"/>
    <mergeCell ref="C20:D20"/>
  </mergeCells>
  <phoneticPr fontId="1"/>
  <conditionalFormatting sqref="B10:C12 B17:C24 B26:C29 B31:C33">
    <cfRule type="expression" dxfId="18" priority="46">
      <formula>$E10="提出"</formula>
    </cfRule>
  </conditionalFormatting>
  <conditionalFormatting sqref="B14:C15">
    <cfRule type="expression" dxfId="17" priority="48">
      <formula>$E14="提出"</formula>
    </cfRule>
  </conditionalFormatting>
  <conditionalFormatting sqref="D4:E4">
    <cfRule type="expression" dxfId="16" priority="31">
      <formula>$D4=""</formula>
    </cfRule>
  </conditionalFormatting>
  <conditionalFormatting sqref="D6:E6">
    <cfRule type="expression" dxfId="15" priority="30">
      <formula>$D6=""</formula>
    </cfRule>
  </conditionalFormatting>
  <conditionalFormatting sqref="E10:I12">
    <cfRule type="expression" dxfId="14" priority="5">
      <formula>$E10="提出"</formula>
    </cfRule>
  </conditionalFormatting>
  <conditionalFormatting sqref="E14:I15">
    <cfRule type="expression" dxfId="13" priority="15">
      <formula>$E14="提出"</formula>
    </cfRule>
  </conditionalFormatting>
  <conditionalFormatting sqref="E17:I24">
    <cfRule type="expression" dxfId="12" priority="3">
      <formula>$E17="提出"</formula>
    </cfRule>
  </conditionalFormatting>
  <conditionalFormatting sqref="E26:I29">
    <cfRule type="expression" dxfId="11" priority="2">
      <formula>$E26="提出"</formula>
    </cfRule>
  </conditionalFormatting>
  <conditionalFormatting sqref="E31:I33">
    <cfRule type="expression" dxfId="10" priority="1">
      <formula>$E31="提出"</formula>
    </cfRule>
  </conditionalFormatting>
  <dataValidations count="2">
    <dataValidation type="list" allowBlank="1" showInputMessage="1" showErrorMessage="1" sqref="G31:H33 G17:H24 G26:H29 G10:H12 G14:H15" xr:uid="{47FE4871-4369-45CF-B6B8-BEE85C0A646B}">
      <formula1>"※選択,一致する,不一致"</formula1>
    </dataValidation>
    <dataValidation type="list" allowBlank="1" showInputMessage="1" showErrorMessage="1" sqref="E31:E33 E10:E12 E17:E24 E14:E15 E26:E29" xr:uid="{E56320B8-187F-4657-990A-CD56ABA315BA}">
      <formula1>"※選択,提出"</formula1>
    </dataValidation>
  </dataValidations>
  <printOptions horizontalCentered="1"/>
  <pageMargins left="0.51181102362204722" right="0.51181102362204722" top="0.74803149606299213" bottom="0.15748031496062992" header="0" footer="0"/>
  <pageSetup paperSize="9" scale="91"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693B1-1B0B-4708-B837-7C4DF65593C8}">
  <sheetPr>
    <tabColor rgb="FFCDE6FF"/>
    <pageSetUpPr fitToPage="1"/>
  </sheetPr>
  <dimension ref="A1:J16"/>
  <sheetViews>
    <sheetView zoomScaleNormal="100" zoomScaleSheetLayoutView="100" workbookViewId="0">
      <selection activeCell="E9" sqref="E9"/>
    </sheetView>
  </sheetViews>
  <sheetFormatPr defaultRowHeight="12"/>
  <cols>
    <col min="1" max="1" width="4" style="4" customWidth="1"/>
    <col min="2" max="2" width="11" style="4" customWidth="1"/>
    <col min="3" max="3" width="20.5" style="1" customWidth="1"/>
    <col min="4" max="4" width="7.5" style="6" customWidth="1"/>
    <col min="5" max="7" width="11.5" style="2" customWidth="1"/>
    <col min="8" max="8" width="13.875" style="3" customWidth="1"/>
    <col min="9" max="9" width="1.375" style="3" customWidth="1"/>
    <col min="10" max="10" width="15.375" style="3" customWidth="1"/>
    <col min="11" max="19" width="3.75" style="3" customWidth="1"/>
    <col min="20" max="16384" width="9" style="3"/>
  </cols>
  <sheetData>
    <row r="1" spans="1:10" ht="38.25" customHeight="1" thickBot="1">
      <c r="A1" s="16" t="s">
        <v>43</v>
      </c>
      <c r="B1" s="16"/>
      <c r="G1" s="9" t="s">
        <v>35</v>
      </c>
      <c r="H1" s="10"/>
    </row>
    <row r="2" spans="1:10" ht="9.75" customHeight="1">
      <c r="A2" s="28"/>
      <c r="B2" s="28"/>
      <c r="C2" s="29"/>
      <c r="D2" s="29"/>
      <c r="G2" s="11"/>
      <c r="H2" s="12"/>
    </row>
    <row r="3" spans="1:10" ht="21" customHeight="1" thickBot="1">
      <c r="A3" s="29"/>
      <c r="B3" s="13" t="s">
        <v>36</v>
      </c>
      <c r="C3" s="37"/>
      <c r="D3" s="37"/>
      <c r="E3" s="3"/>
    </row>
    <row r="4" spans="1:10" ht="6" customHeight="1">
      <c r="A4" s="29"/>
      <c r="B4" s="14"/>
      <c r="C4" s="14"/>
      <c r="D4" s="15"/>
      <c r="E4" s="3"/>
    </row>
    <row r="5" spans="1:10" ht="21" customHeight="1" thickBot="1">
      <c r="A5" s="29"/>
      <c r="B5" s="13" t="s">
        <v>37</v>
      </c>
      <c r="C5" s="37"/>
      <c r="D5" s="37"/>
      <c r="E5" s="3"/>
    </row>
    <row r="6" spans="1:10" ht="9.75" customHeight="1" thickBot="1"/>
    <row r="7" spans="1:10" ht="25.5" customHeight="1" thickBot="1">
      <c r="A7" s="38" t="s">
        <v>29</v>
      </c>
      <c r="B7" s="38"/>
      <c r="C7" s="38"/>
      <c r="D7" s="26" t="s">
        <v>44</v>
      </c>
      <c r="E7" s="25" t="s">
        <v>23</v>
      </c>
      <c r="F7" s="25" t="s">
        <v>42</v>
      </c>
      <c r="G7" s="25" t="s">
        <v>24</v>
      </c>
      <c r="H7" s="17" t="s">
        <v>38</v>
      </c>
    </row>
    <row r="8" spans="1:10" ht="20.25" customHeight="1">
      <c r="A8" s="40" t="s">
        <v>45</v>
      </c>
      <c r="B8" s="41"/>
      <c r="C8" s="41"/>
      <c r="D8" s="41"/>
      <c r="E8" s="41"/>
      <c r="F8" s="41"/>
      <c r="G8" s="41"/>
      <c r="H8" s="27">
        <f>COUNTIF(D9:D13,"提出")</f>
        <v>0</v>
      </c>
    </row>
    <row r="9" spans="1:10" ht="39.75" customHeight="1">
      <c r="A9" s="7" t="s">
        <v>1</v>
      </c>
      <c r="B9" s="34" t="s">
        <v>53</v>
      </c>
      <c r="C9" s="35"/>
      <c r="D9" s="31" t="s">
        <v>40</v>
      </c>
      <c r="E9" s="32" t="s">
        <v>40</v>
      </c>
      <c r="F9" s="31" t="s">
        <v>40</v>
      </c>
      <c r="G9" s="31" t="s">
        <v>40</v>
      </c>
      <c r="H9" s="33"/>
      <c r="J9" s="20" t="str">
        <f>IF(AND(D9="提出",OR(E9="",F9="※選択",G9="※選択")),"※チェックしてください","")</f>
        <v/>
      </c>
    </row>
    <row r="10" spans="1:10" ht="39.75" customHeight="1">
      <c r="A10" s="7" t="s">
        <v>2</v>
      </c>
      <c r="B10" s="34" t="s">
        <v>46</v>
      </c>
      <c r="C10" s="35"/>
      <c r="D10" s="31" t="s">
        <v>40</v>
      </c>
      <c r="E10" s="32" t="s">
        <v>40</v>
      </c>
      <c r="F10" s="31" t="s">
        <v>40</v>
      </c>
      <c r="G10" s="31" t="s">
        <v>40</v>
      </c>
      <c r="H10" s="33"/>
      <c r="J10" s="20" t="str">
        <f>IF(AND(D10="提出",OR(E10="",F10="※選択",G10="※選択")),"※チェックしてください","")</f>
        <v/>
      </c>
    </row>
    <row r="11" spans="1:10" ht="39.75" customHeight="1">
      <c r="A11" s="7" t="s">
        <v>3</v>
      </c>
      <c r="B11" s="34" t="s">
        <v>47</v>
      </c>
      <c r="C11" s="35"/>
      <c r="D11" s="31" t="s">
        <v>40</v>
      </c>
      <c r="E11" s="32" t="s">
        <v>40</v>
      </c>
      <c r="F11" s="31" t="s">
        <v>40</v>
      </c>
      <c r="G11" s="31" t="s">
        <v>40</v>
      </c>
      <c r="H11" s="33"/>
      <c r="J11" s="20" t="str">
        <f>IF(AND(D11="提出",OR(E11="",F11="※選択",G11="※選択")),"※チェックしてください","")</f>
        <v/>
      </c>
    </row>
    <row r="12" spans="1:10" ht="39.75" customHeight="1">
      <c r="A12" s="7" t="s">
        <v>6</v>
      </c>
      <c r="B12" s="34" t="s">
        <v>48</v>
      </c>
      <c r="C12" s="35"/>
      <c r="D12" s="31" t="s">
        <v>40</v>
      </c>
      <c r="E12" s="32" t="s">
        <v>50</v>
      </c>
      <c r="F12" s="31" t="s">
        <v>40</v>
      </c>
      <c r="G12" s="31" t="s">
        <v>40</v>
      </c>
      <c r="H12" s="33"/>
      <c r="J12" s="20" t="str">
        <f>IF(AND(D12="提出",OR(E12="",F12="※選択",G12="※選択")),"※チェックしてください","")</f>
        <v/>
      </c>
    </row>
    <row r="13" spans="1:10" ht="39.75" customHeight="1">
      <c r="A13" s="7" t="s">
        <v>8</v>
      </c>
      <c r="B13" s="34" t="s">
        <v>52</v>
      </c>
      <c r="C13" s="35"/>
      <c r="D13" s="31" t="s">
        <v>40</v>
      </c>
      <c r="E13" s="32" t="s">
        <v>40</v>
      </c>
      <c r="F13" s="31" t="s">
        <v>40</v>
      </c>
      <c r="G13" s="31" t="s">
        <v>40</v>
      </c>
      <c r="H13" s="33"/>
      <c r="J13" s="20" t="str">
        <f>IF(AND(D13="提出",OR(E13="",F13="※選択",G13="※選択")),"※チェックしてください","")</f>
        <v/>
      </c>
    </row>
    <row r="14" spans="1:10" ht="9" customHeight="1"/>
    <row r="15" spans="1:10" s="24" customFormat="1" ht="24" customHeight="1">
      <c r="A15" s="21"/>
      <c r="B15" s="21"/>
      <c r="C15" s="18"/>
      <c r="D15" s="19"/>
      <c r="E15" s="22"/>
      <c r="F15" s="22"/>
      <c r="G15" s="23" t="s">
        <v>41</v>
      </c>
      <c r="H15" s="23" t="str">
        <f>COUNTIF(D9:D13,"提出")&amp;"例"</f>
        <v>0例</v>
      </c>
    </row>
    <row r="16" spans="1:10" ht="18.75" customHeight="1"/>
  </sheetData>
  <sheetProtection sheet="1" objects="1" scenarios="1" selectLockedCells="1"/>
  <mergeCells count="9">
    <mergeCell ref="A8:G8"/>
    <mergeCell ref="B11:C11"/>
    <mergeCell ref="B12:C12"/>
    <mergeCell ref="B13:C13"/>
    <mergeCell ref="C3:D3"/>
    <mergeCell ref="C5:D5"/>
    <mergeCell ref="A7:C7"/>
    <mergeCell ref="B9:C9"/>
    <mergeCell ref="B10:C10"/>
  </mergeCells>
  <phoneticPr fontId="1"/>
  <conditionalFormatting sqref="A9:B12 A13">
    <cfRule type="expression" dxfId="9" priority="27">
      <formula>$D9="提出"</formula>
    </cfRule>
  </conditionalFormatting>
  <conditionalFormatting sqref="B13">
    <cfRule type="expression" dxfId="8" priority="1">
      <formula>$E13="提出"</formula>
    </cfRule>
  </conditionalFormatting>
  <conditionalFormatting sqref="C3:D3">
    <cfRule type="expression" dxfId="7" priority="12">
      <formula>$C3=""</formula>
    </cfRule>
  </conditionalFormatting>
  <conditionalFormatting sqref="C5:D5">
    <cfRule type="expression" dxfId="6" priority="11">
      <formula>$C5=""</formula>
    </cfRule>
  </conditionalFormatting>
  <conditionalFormatting sqref="D9:H13">
    <cfRule type="expression" dxfId="5" priority="2">
      <formula>$D9="提出"</formula>
    </cfRule>
  </conditionalFormatting>
  <dataValidations count="3">
    <dataValidation type="list" allowBlank="1" showInputMessage="1" showErrorMessage="1" sqref="F9:G13" xr:uid="{717C5C37-7A74-4C69-AAC0-BAAC7616F4D7}">
      <formula1>"※選択,一致する,不一致"</formula1>
    </dataValidation>
    <dataValidation type="list" allowBlank="1" showInputMessage="1" showErrorMessage="1" sqref="D9:D13" xr:uid="{ED24F645-25E0-4C61-9ECE-93BA9373E2BE}">
      <formula1>"※選択,提出"</formula1>
    </dataValidation>
    <dataValidation type="list" allowBlank="1" showInputMessage="1" showErrorMessage="1" sqref="E9:E13" xr:uid="{036D7027-0280-4D4B-9DF9-8FB843946167}">
      <formula1>"※選択,A,B,C,D,E"</formula1>
    </dataValidation>
  </dataValidations>
  <printOptions horizontalCentered="1"/>
  <pageMargins left="0.51181102362204722" right="0.51181102362204722" top="0.74803149606299213" bottom="0.15748031496062992" header="0" footer="0"/>
  <pageSetup paperSize="9" scale="93"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4B693-779A-4004-AAEA-DFB6C4B260E5}">
  <sheetPr>
    <tabColor rgb="FFCDE6FF"/>
    <pageSetUpPr fitToPage="1"/>
  </sheetPr>
  <dimension ref="A1:J16"/>
  <sheetViews>
    <sheetView zoomScaleNormal="100" zoomScaleSheetLayoutView="100" workbookViewId="0">
      <selection activeCell="C3" activeCellId="2" sqref="D9:D13 C5:D5 C3:D3"/>
    </sheetView>
  </sheetViews>
  <sheetFormatPr defaultRowHeight="12"/>
  <cols>
    <col min="1" max="1" width="4" style="4" customWidth="1"/>
    <col min="2" max="2" width="11" style="4" customWidth="1"/>
    <col min="3" max="3" width="20.5" style="1" customWidth="1"/>
    <col min="4" max="4" width="7.5" style="6" customWidth="1"/>
    <col min="5" max="7" width="11.5" style="2" customWidth="1"/>
    <col min="8" max="8" width="13.875" style="3" customWidth="1"/>
    <col min="9" max="9" width="1.375" style="3" customWidth="1"/>
    <col min="10" max="10" width="15.375" style="3" customWidth="1"/>
    <col min="11" max="19" width="3.75" style="3" customWidth="1"/>
    <col min="20" max="16384" width="9" style="3"/>
  </cols>
  <sheetData>
    <row r="1" spans="1:10" ht="38.25" customHeight="1" thickBot="1">
      <c r="A1" s="16" t="s">
        <v>43</v>
      </c>
      <c r="B1" s="16"/>
      <c r="G1" s="9" t="s">
        <v>35</v>
      </c>
      <c r="H1" s="10"/>
    </row>
    <row r="2" spans="1:10" ht="9.75" customHeight="1">
      <c r="A2" s="28"/>
      <c r="B2" s="28"/>
      <c r="C2" s="29"/>
      <c r="D2" s="29"/>
      <c r="G2" s="11"/>
      <c r="H2" s="12"/>
    </row>
    <row r="3" spans="1:10" ht="21" customHeight="1" thickBot="1">
      <c r="A3" s="29"/>
      <c r="B3" s="13" t="s">
        <v>36</v>
      </c>
      <c r="C3" s="37"/>
      <c r="D3" s="37"/>
      <c r="E3" s="3"/>
    </row>
    <row r="4" spans="1:10" ht="6" customHeight="1">
      <c r="A4" s="29"/>
      <c r="B4" s="14"/>
      <c r="C4" s="14"/>
      <c r="D4" s="15"/>
      <c r="E4" s="3"/>
    </row>
    <row r="5" spans="1:10" ht="21" customHeight="1" thickBot="1">
      <c r="A5" s="29"/>
      <c r="B5" s="13" t="s">
        <v>37</v>
      </c>
      <c r="C5" s="37"/>
      <c r="D5" s="37"/>
      <c r="E5" s="3"/>
    </row>
    <row r="6" spans="1:10" ht="9.75" customHeight="1" thickBot="1"/>
    <row r="7" spans="1:10" ht="25.5" customHeight="1" thickBot="1">
      <c r="A7" s="38" t="s">
        <v>29</v>
      </c>
      <c r="B7" s="38"/>
      <c r="C7" s="38"/>
      <c r="D7" s="26" t="s">
        <v>44</v>
      </c>
      <c r="E7" s="30" t="s">
        <v>23</v>
      </c>
      <c r="F7" s="30" t="s">
        <v>42</v>
      </c>
      <c r="G7" s="30" t="s">
        <v>24</v>
      </c>
      <c r="H7" s="5" t="s">
        <v>38</v>
      </c>
    </row>
    <row r="8" spans="1:10" ht="20.25" customHeight="1">
      <c r="A8" s="40" t="s">
        <v>45</v>
      </c>
      <c r="B8" s="41"/>
      <c r="C8" s="41"/>
      <c r="D8" s="41"/>
      <c r="E8" s="41"/>
      <c r="F8" s="41"/>
      <c r="G8" s="41"/>
      <c r="H8" s="27">
        <f>COUNTIF(D9:D13,"提出")</f>
        <v>0</v>
      </c>
    </row>
    <row r="9" spans="1:10" ht="39.75" customHeight="1">
      <c r="A9" s="7" t="s">
        <v>1</v>
      </c>
      <c r="B9" s="34" t="s">
        <v>54</v>
      </c>
      <c r="C9" s="35"/>
      <c r="D9" s="31" t="s">
        <v>40</v>
      </c>
      <c r="E9" s="42" t="s">
        <v>49</v>
      </c>
      <c r="F9" s="43"/>
      <c r="G9" s="43"/>
      <c r="H9" s="44"/>
      <c r="J9" s="20"/>
    </row>
    <row r="10" spans="1:10" ht="39.75" customHeight="1">
      <c r="A10" s="7" t="s">
        <v>2</v>
      </c>
      <c r="B10" s="34" t="s">
        <v>46</v>
      </c>
      <c r="C10" s="35"/>
      <c r="D10" s="31" t="s">
        <v>40</v>
      </c>
      <c r="E10" s="45"/>
      <c r="F10" s="46"/>
      <c r="G10" s="46"/>
      <c r="H10" s="47"/>
      <c r="J10" s="20"/>
    </row>
    <row r="11" spans="1:10" ht="39.75" customHeight="1">
      <c r="A11" s="7" t="s">
        <v>3</v>
      </c>
      <c r="B11" s="34" t="s">
        <v>47</v>
      </c>
      <c r="C11" s="35"/>
      <c r="D11" s="31" t="s">
        <v>40</v>
      </c>
      <c r="E11" s="45"/>
      <c r="F11" s="46"/>
      <c r="G11" s="46"/>
      <c r="H11" s="47"/>
      <c r="J11" s="20"/>
    </row>
    <row r="12" spans="1:10" ht="39.75" customHeight="1">
      <c r="A12" s="7" t="s">
        <v>6</v>
      </c>
      <c r="B12" s="34" t="s">
        <v>48</v>
      </c>
      <c r="C12" s="35"/>
      <c r="D12" s="31" t="s">
        <v>40</v>
      </c>
      <c r="E12" s="45"/>
      <c r="F12" s="46"/>
      <c r="G12" s="46"/>
      <c r="H12" s="47"/>
      <c r="J12" s="20"/>
    </row>
    <row r="13" spans="1:10" ht="39.75" customHeight="1">
      <c r="A13" s="7" t="s">
        <v>8</v>
      </c>
      <c r="B13" s="34" t="s">
        <v>52</v>
      </c>
      <c r="C13" s="35"/>
      <c r="D13" s="31" t="s">
        <v>40</v>
      </c>
      <c r="E13" s="48"/>
      <c r="F13" s="49"/>
      <c r="G13" s="49"/>
      <c r="H13" s="50"/>
      <c r="J13" s="20"/>
    </row>
    <row r="14" spans="1:10" ht="9" customHeight="1"/>
    <row r="15" spans="1:10" s="24" customFormat="1" ht="24" customHeight="1">
      <c r="A15" s="21"/>
      <c r="B15" s="21"/>
      <c r="C15" s="18"/>
      <c r="D15" s="19"/>
      <c r="E15" s="22"/>
      <c r="F15" s="22"/>
      <c r="G15" s="23" t="s">
        <v>41</v>
      </c>
      <c r="H15" s="23" t="str">
        <f>COUNTIF(D9:D13,"提出")&amp;"例"</f>
        <v>0例</v>
      </c>
    </row>
    <row r="16" spans="1:10" ht="18.75" customHeight="1"/>
  </sheetData>
  <sheetProtection sheet="1" objects="1" scenarios="1" selectLockedCells="1"/>
  <mergeCells count="10">
    <mergeCell ref="B11:C11"/>
    <mergeCell ref="B12:C12"/>
    <mergeCell ref="B13:C13"/>
    <mergeCell ref="E9:H13"/>
    <mergeCell ref="C3:D3"/>
    <mergeCell ref="C5:D5"/>
    <mergeCell ref="A7:C7"/>
    <mergeCell ref="A8:G8"/>
    <mergeCell ref="B9:C9"/>
    <mergeCell ref="B10:C10"/>
  </mergeCells>
  <phoneticPr fontId="1"/>
  <conditionalFormatting sqref="A9:B12 A13">
    <cfRule type="expression" dxfId="4" priority="14">
      <formula>$D9="提出"</formula>
    </cfRule>
  </conditionalFormatting>
  <conditionalFormatting sqref="B13">
    <cfRule type="expression" dxfId="3" priority="1">
      <formula>$E13="提出"</formula>
    </cfRule>
  </conditionalFormatting>
  <conditionalFormatting sqref="C3:D3">
    <cfRule type="expression" dxfId="2" priority="9">
      <formula>$C3=""</formula>
    </cfRule>
  </conditionalFormatting>
  <conditionalFormatting sqref="C5:D5">
    <cfRule type="expression" dxfId="1" priority="8">
      <formula>$C5=""</formula>
    </cfRule>
  </conditionalFormatting>
  <conditionalFormatting sqref="D9:D13">
    <cfRule type="expression" dxfId="0" priority="2">
      <formula>$D9="提出"</formula>
    </cfRule>
  </conditionalFormatting>
  <dataValidations count="1">
    <dataValidation type="list" allowBlank="1" showInputMessage="1" showErrorMessage="1" sqref="D9:D13" xr:uid="{B8765930-24EF-4EDF-8659-3C095277EA5C}">
      <formula1>"※選択,提出"</formula1>
    </dataValidation>
  </dataValidations>
  <printOptions horizontalCentered="1"/>
  <pageMargins left="0.51181102362204722" right="0.51181102362204722" top="0.74803149606299213" bottom="0.15748031496062992" header="0" footer="0"/>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【専門医】内科用</vt:lpstr>
      <vt:lpstr>【専門医】小児科</vt:lpstr>
      <vt:lpstr>【専門医】小児科特例</vt:lpstr>
      <vt:lpstr>【専門医】小児科!Print_Area</vt:lpstr>
      <vt:lpstr>【専門医】小児科特例!Print_Area</vt:lpstr>
      <vt:lpstr>【専門医】内科用!Print_Area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千住 宇英</cp:lastModifiedBy>
  <cp:lastPrinted>2025-01-22T08:02:56Z</cp:lastPrinted>
  <dcterms:created xsi:type="dcterms:W3CDTF">2025-01-22T04:49:28Z</dcterms:created>
  <dcterms:modified xsi:type="dcterms:W3CDTF">2026-03-23T05:16:09Z</dcterms:modified>
</cp:coreProperties>
</file>